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81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C20" i="2"/>
  <c r="H14" i="2"/>
  <c r="F15" i="2" s="1"/>
  <c r="H15" i="2" s="1"/>
  <c r="F16" i="2" s="1"/>
  <c r="H16" i="2" s="1"/>
  <c r="F17" i="2" s="1"/>
  <c r="H17" i="2" s="1"/>
  <c r="C8" i="2"/>
  <c r="G8" i="2" s="1"/>
  <c r="C19" i="2" l="1"/>
</calcChain>
</file>

<file path=xl/sharedStrings.xml><?xml version="1.0" encoding="utf-8"?>
<sst xmlns="http://schemas.openxmlformats.org/spreadsheetml/2006/main" count="41" uniqueCount="39">
  <si>
    <t>МР АСЦ - Внуково АОПП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</si>
  <si>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</si>
  <si>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</si>
  <si>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</si>
  <si>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</si>
  <si>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</si>
  <si>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</si>
  <si>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</si>
  <si>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</si>
  <si>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</si>
  <si>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</si>
  <si>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</si>
  <si>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</si>
  <si>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</si>
  <si>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</si>
  <si>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</si>
  <si>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</si>
  <si>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</si>
  <si>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</si>
  <si>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</si>
  <si>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</si>
  <si>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</si>
  <si>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</si>
  <si>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</si>
  <si>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140960, ЛЬВОВСКИЙ, УЛ. МАГИСТРАЛЬНАЯ, Д.7</t>
  </si>
  <si>
    <t xml:space="preserve">Погрузка в АОПП Внуково; </t>
  </si>
  <si>
    <t>102300 ВНУКОВО АОПП:</t>
  </si>
  <si>
    <t>, г Москва, ул 2-я Рейсовая, д. 2а, стр. 1</t>
  </si>
  <si>
    <t>Выгрузка/Погрузка МР АСЦ</t>
  </si>
  <si>
    <t>Перерыв</t>
  </si>
  <si>
    <t>-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</si>
  <si>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</si>
  <si>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</si>
  <si>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</si>
  <si>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</si>
  <si>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</si>
  <si>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</si>
  <si>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10 тонн</t>
  </si>
  <si>
    <t>77.11.811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</si>
</sst>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20" fontId="3" fillId="0" borderId="0" xfId="3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3" borderId="0" xfId="2" applyFont="1" applyFill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8"/>
  <sheetViews>
    <sheetView tabSelected="1" zoomScale="80" zoomScaleNormal="80" workbookViewId="0">
      <selection activeCell="A33" sqref="A24:XFD33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38</v>
      </c>
      <c r="I5" s="34"/>
    </row>
    <row r="6" spans="1:9" ht="17.649999999999999" x14ac:dyDescent="0.5">
      <c r="A6" s="7" t="s">
        <v>4</v>
      </c>
      <c r="B6" s="7"/>
      <c r="C6" s="10">
        <v>46085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SUM(D14:D17)</f>
        <v>125</v>
      </c>
      <c r="E8" s="38" t="s">
        <v>8</v>
      </c>
      <c r="F8" s="38"/>
      <c r="G8" s="5">
        <f>C8-G9</f>
        <v>125</v>
      </c>
    </row>
    <row r="9" spans="1:9" ht="17.649999999999999" x14ac:dyDescent="0.5">
      <c r="A9" s="7" t="s">
        <v>9</v>
      </c>
      <c r="B9" s="7"/>
      <c r="C9" s="9" t="s">
        <v>10</v>
      </c>
      <c r="E9" s="38" t="s">
        <v>11</v>
      </c>
      <c r="F9" s="38"/>
    </row>
    <row r="10" spans="1:9" ht="17.649999999999999" x14ac:dyDescent="0.5">
      <c r="A10" s="11" t="s">
        <v>12</v>
      </c>
      <c r="B10" s="11"/>
      <c r="C10" s="35" t="s">
        <v>37</v>
      </c>
    </row>
    <row r="12" spans="1:9" x14ac:dyDescent="0.5">
      <c r="A12" s="36" t="s">
        <v>13</v>
      </c>
      <c r="B12" s="36" t="s">
        <v>14</v>
      </c>
      <c r="C12" s="36" t="s">
        <v>15</v>
      </c>
      <c r="D12" s="36" t="s">
        <v>16</v>
      </c>
      <c r="E12" s="36" t="s">
        <v>17</v>
      </c>
      <c r="F12" s="36"/>
      <c r="G12" s="36"/>
      <c r="H12" s="36"/>
      <c r="I12" s="36" t="s">
        <v>18</v>
      </c>
    </row>
    <row r="13" spans="1:9" ht="30.75" x14ac:dyDescent="0.5">
      <c r="A13" s="39"/>
      <c r="B13" s="39"/>
      <c r="C13" s="39"/>
      <c r="D13" s="40"/>
      <c r="E13" s="33" t="s">
        <v>19</v>
      </c>
      <c r="F13" s="33" t="s">
        <v>20</v>
      </c>
      <c r="G13" s="33" t="s">
        <v>21</v>
      </c>
      <c r="H13" s="33" t="s">
        <v>22</v>
      </c>
      <c r="I13" s="36"/>
    </row>
    <row r="14" spans="1:9" ht="33.6" customHeight="1" x14ac:dyDescent="0.5">
      <c r="A14" s="12">
        <v>2</v>
      </c>
      <c r="B14" s="14" t="s">
        <v>23</v>
      </c>
      <c r="C14" s="15" t="s">
        <v>24</v>
      </c>
      <c r="D14" s="14"/>
      <c r="E14" s="13"/>
      <c r="F14" s="16">
        <v>0.92013888888888884</v>
      </c>
      <c r="G14" s="13">
        <v>3.4722222222222224E-2</v>
      </c>
      <c r="H14" s="16">
        <f t="shared" ref="H14:H17" si="0">F14+G14</f>
        <v>0.95486111111111105</v>
      </c>
      <c r="I14" s="17" t="s">
        <v>25</v>
      </c>
    </row>
    <row r="15" spans="1:9" ht="33.6" customHeight="1" x14ac:dyDescent="0.5">
      <c r="A15" s="12">
        <v>3</v>
      </c>
      <c r="B15" s="18" t="s">
        <v>26</v>
      </c>
      <c r="C15" s="18" t="s">
        <v>27</v>
      </c>
      <c r="D15" s="14">
        <v>63</v>
      </c>
      <c r="E15" s="13">
        <v>8.3333333333333329E-2</v>
      </c>
      <c r="F15" s="16">
        <f t="shared" ref="F15:F17" si="1">H14+E15</f>
        <v>1.0381944444444444</v>
      </c>
      <c r="G15" s="13">
        <v>6.9444444444444434E-2</v>
      </c>
      <c r="H15" s="16">
        <f t="shared" si="0"/>
        <v>1.1076388888888888</v>
      </c>
      <c r="I15" s="17" t="s">
        <v>28</v>
      </c>
    </row>
    <row r="16" spans="1:9" ht="33.6" customHeight="1" x14ac:dyDescent="0.5">
      <c r="A16" s="12">
        <v>4</v>
      </c>
      <c r="B16" s="14" t="s">
        <v>29</v>
      </c>
      <c r="C16" s="19"/>
      <c r="D16" s="14" t="s">
        <v>30</v>
      </c>
      <c r="E16" s="13"/>
      <c r="F16" s="16">
        <f t="shared" si="1"/>
        <v>1.1076388888888888</v>
      </c>
      <c r="G16" s="13">
        <v>4.1666666666666664E-2</v>
      </c>
      <c r="H16" s="16">
        <f t="shared" si="0"/>
        <v>1.1493055555555556</v>
      </c>
      <c r="I16" s="17" t="s">
        <v>31</v>
      </c>
    </row>
    <row r="17" spans="1:9" ht="33.6" customHeight="1" x14ac:dyDescent="0.5">
      <c r="A17" s="12">
        <v>5</v>
      </c>
      <c r="B17" s="14" t="s">
        <v>23</v>
      </c>
      <c r="C17" s="15" t="s">
        <v>24</v>
      </c>
      <c r="D17" s="14">
        <v>62</v>
      </c>
      <c r="E17" s="13">
        <v>8.3333333333333329E-2</v>
      </c>
      <c r="F17" s="16">
        <f t="shared" si="1"/>
        <v>1.2326388888888888</v>
      </c>
      <c r="G17" s="13">
        <v>4.1666666666666664E-2</v>
      </c>
      <c r="H17" s="16">
        <f t="shared" si="0"/>
        <v>1.2743055555555556</v>
      </c>
      <c r="I17" s="17" t="s">
        <v>32</v>
      </c>
    </row>
    <row r="18" spans="1:9" ht="17.649999999999999" x14ac:dyDescent="0.5">
      <c r="A18" s="7"/>
      <c r="B18" s="7"/>
      <c r="C18" s="7"/>
      <c r="E18" s="20"/>
      <c r="F18" s="20"/>
      <c r="G18" s="21"/>
      <c r="H18" s="22"/>
      <c r="I18" s="23"/>
    </row>
    <row r="19" spans="1:9" ht="17.649999999999999" x14ac:dyDescent="0.5">
      <c r="A19" s="7"/>
      <c r="B19" s="24" t="s">
        <v>33</v>
      </c>
      <c r="C19" s="25">
        <f>C20+C21</f>
        <v>0.3125</v>
      </c>
      <c r="D19" s="26"/>
      <c r="E19" s="27"/>
    </row>
    <row r="20" spans="1:9" ht="17.649999999999999" x14ac:dyDescent="0.5">
      <c r="A20" s="7"/>
      <c r="B20" s="24" t="s">
        <v>34</v>
      </c>
      <c r="C20" s="25">
        <f>SUM(E14:E17)</f>
        <v>0.16666666666666666</v>
      </c>
      <c r="D20" s="26"/>
      <c r="E20" s="27"/>
      <c r="F20" s="34"/>
      <c r="G20" s="28"/>
      <c r="H20" s="29"/>
    </row>
    <row r="21" spans="1:9" ht="17.649999999999999" x14ac:dyDescent="0.5">
      <c r="A21" s="7"/>
      <c r="B21" s="24" t="s">
        <v>35</v>
      </c>
      <c r="C21" s="30">
        <f>SUM(G14:G17)-G16</f>
        <v>0.14583333333333331</v>
      </c>
      <c r="D21" s="26"/>
      <c r="E21" s="27"/>
      <c r="F21" s="34"/>
      <c r="G21" s="31"/>
      <c r="H21" s="31"/>
    </row>
    <row r="22" spans="1:9" ht="17.649999999999999" x14ac:dyDescent="0.5">
      <c r="A22" s="7"/>
      <c r="B22" s="24" t="s">
        <v>36</v>
      </c>
      <c r="C22" s="30">
        <f>G16</f>
        <v>4.1666666666666664E-2</v>
      </c>
      <c r="D22" s="26"/>
      <c r="E22" s="32"/>
      <c r="F22" s="34"/>
      <c r="G22" s="28"/>
      <c r="H22" s="29"/>
    </row>
    <row r="23" spans="1:9" x14ac:dyDescent="0.5">
      <c r="B23" s="21"/>
      <c r="C23" s="21"/>
      <c r="D23" s="21"/>
      <c r="E23" s="32"/>
    </row>
    <row r="47" spans="5:5" x14ac:dyDescent="0.5">
      <c r="E47" s="21"/>
    </row>
    <row r="48" spans="5:5" x14ac:dyDescent="0.5">
      <c r="E48" s="21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2026-03-02T08:30:28Z</cp:lastPrinted>
  <dcterms:created xsi:type="dcterms:W3CDTF">2025-09-18T10:19:35Z</dcterms:created>
  <dcterms:modified xsi:type="dcterms:W3CDTF">2026-05-06T06:56:58Z</dcterms:modified>
</cp:coreProperties>
</file>